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ementos mios\ESAP 2026\Proceso de minima\Bienestar Universitario\"/>
    </mc:Choice>
  </mc:AlternateContent>
  <xr:revisionPtr revIDLastSave="0" documentId="13_ncr:1_{FE3511CC-CEAD-4F05-9463-D1D4CEA215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H13" i="2"/>
  <c r="H11" i="2"/>
  <c r="H10" i="2"/>
  <c r="H9" i="2"/>
  <c r="F14" i="2"/>
  <c r="D14" i="2"/>
  <c r="H14" i="2" l="1"/>
</calcChain>
</file>

<file path=xl/sharedStrings.xml><?xml version="1.0" encoding="utf-8"?>
<sst xmlns="http://schemas.openxmlformats.org/spreadsheetml/2006/main" count="27" uniqueCount="25">
  <si>
    <t>DETALLE</t>
  </si>
  <si>
    <t>UBICACIÓN</t>
  </si>
  <si>
    <t>VALOR UNIT</t>
  </si>
  <si>
    <t>ITEM</t>
  </si>
  <si>
    <t>ESTUDIO DE MERCADO</t>
  </si>
  <si>
    <t>sede del evento CETAP DOSQUEBRADAS</t>
  </si>
  <si>
    <t>PRECIO PROMEDIO</t>
  </si>
  <si>
    <t>ACTIVIDADES ARTÍSTICAS Y CULTURALES</t>
  </si>
  <si>
    <t>ACTIVIDADES RECREATIVAS Y DEPORTIVAS</t>
  </si>
  <si>
    <t>Atentamente,</t>
  </si>
  <si>
    <t>CLAUDIA MILENA CASTRILLON ARISTIZABAL</t>
  </si>
  <si>
    <t>Contratista Líder Bienestar Universitario</t>
  </si>
  <si>
    <t>ESAP- Territorial Quindío Risaralda</t>
  </si>
  <si>
    <r>
      <rPr>
        <b/>
        <sz val="11"/>
        <color theme="1"/>
        <rFont val="Arial Narrow"/>
        <family val="2"/>
      </rPr>
      <t xml:space="preserve">OBJETO: </t>
    </r>
    <r>
      <rPr>
        <sz val="11"/>
        <color theme="1"/>
        <rFont val="Arial Narrow"/>
        <family val="2"/>
      </rPr>
      <t>Prestar servicios de apoyo logístico que permitan adelantar las actividades planificadas en el programa de bienestar universitario de la territorial Quindío Risaralda.</t>
    </r>
  </si>
  <si>
    <t xml:space="preserve">SUBTOTAL ANTES DE IVA </t>
  </si>
  <si>
    <t>FUNDACIÓN SEMILLAS DEL FUTURO</t>
  </si>
  <si>
    <t>Sede del evento CETAP DOSQUEBRADAS</t>
  </si>
  <si>
    <t>FUNDACIÓN CREER CREAR CRECER</t>
  </si>
  <si>
    <t>FUNDACIÓN CREEAR COLOMBIA</t>
  </si>
  <si>
    <t xml:space="preserve">Evento No. 1 BEBIDA TEMÁTICA Y FOGATA : Conforme las especificaciones dadas en el estudio técnico  </t>
  </si>
  <si>
    <t xml:space="preserve">sede del evento CETAP  ARMENIA </t>
  </si>
  <si>
    <t xml:space="preserve">Evento N° 2 COLOR FEST: Conforme las especificaciones dadas en el estudio técnico  </t>
  </si>
  <si>
    <t>sede del evento CETAP ARMENIA</t>
  </si>
  <si>
    <t xml:space="preserve">Evento N° 3 TRANSPORTE: Conforme las especificaciones dadas en el estudio técnico  </t>
  </si>
  <si>
    <t xml:space="preserve">Evento N° 4 DÍA ESAPISTA: Conforme las especificaciones dadas en el estudio técnico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</si>
</sst>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_);[Red]\(&quot;$&quot;#,##0\)"/>
    <numFmt numFmtId="165" formatCode="&quot;$&quot;#,##0.00_);[Red]\(&quot;$&quot;#,##0.00\)"/>
    <numFmt numFmtId="166" formatCode="&quot;$&quot;\ #,##0;[Red]&quot;$&quot;\ #,##0"/>
    <numFmt numFmtId="167" formatCode="&quot;$&quot;\ #,##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4"/>
      <color theme="1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DBE5F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8" fillId="3" borderId="0" applyNumberFormat="0" applyBorder="0" applyProtection="0">
      <alignment horizontal="center" vertical="center"/>
    </xf>
  </cellStyleXfs>
  <cellXfs count="51">
    <xf numFmtId="0" fontId="0" fillId="0" borderId="0" xfId="0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/>
    <xf numFmtId="0" fontId="2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2" borderId="0" xfId="0" applyFont="1" applyFill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/>
    </xf>
    <xf numFmtId="0" fontId="2" fillId="2" borderId="14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HeaderStyle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23"/>
  <sheetViews>
    <sheetView tabSelected="1" topLeftCell="A7" workbookViewId="0">
      <selection activeCell="B10" sqref="B10"/>
    </sheetView>
  </sheetViews>
  <sheetFormatPr baseColWidth="10" defaultColWidth="9" defaultRowHeight="12" x14ac:dyDescent="0.3"/>
  <cols>
    <col min="1" max="1" width="9" style="1"/>
    <col min="2" max="2" width="43.26953125" style="1" customWidth="1"/>
    <col min="3" max="3" width="20.453125" style="1" customWidth="1"/>
    <col min="4" max="5" width="20.7265625" style="1" customWidth="1"/>
    <col min="6" max="6" width="20.26953125" style="1" customWidth="1"/>
    <col min="7" max="7" width="14" style="1" customWidth="1"/>
    <col min="8" max="8" width="23.7265625" style="1" customWidth="1"/>
    <col min="9" max="9" width="14.453125" style="1" customWidth="1"/>
    <col min="10" max="16384" width="9" style="1"/>
  </cols>
  <sheetData>
    <row r="3" spans="1:8" ht="23" customHeight="1" x14ac:dyDescent="0.5">
      <c r="A3" s="34" t="s">
        <v>4</v>
      </c>
      <c r="B3" s="35"/>
      <c r="C3" s="35"/>
      <c r="D3" s="35"/>
      <c r="E3" s="35"/>
      <c r="F3" s="35"/>
      <c r="G3" s="11"/>
      <c r="H3" s="6"/>
    </row>
    <row r="4" spans="1:8" ht="8" customHeight="1" x14ac:dyDescent="0.5">
      <c r="A4" s="34"/>
      <c r="B4" s="35"/>
      <c r="C4" s="35"/>
      <c r="D4" s="35"/>
      <c r="E4" s="35"/>
      <c r="F4" s="35"/>
      <c r="G4" s="11"/>
      <c r="H4" s="6"/>
    </row>
    <row r="5" spans="1:8" ht="34.5" customHeight="1" thickBot="1" x14ac:dyDescent="0.35">
      <c r="A5" s="49" t="s">
        <v>13</v>
      </c>
      <c r="B5" s="50"/>
      <c r="C5" s="50"/>
      <c r="D5" s="50"/>
      <c r="E5" s="50"/>
      <c r="F5" s="50"/>
      <c r="G5" s="12"/>
      <c r="H5" s="5"/>
    </row>
    <row r="6" spans="1:8" ht="46.5" customHeight="1" thickBot="1" x14ac:dyDescent="0.35">
      <c r="A6" s="43" t="s">
        <v>3</v>
      </c>
      <c r="B6" s="45" t="s">
        <v>0</v>
      </c>
      <c r="C6" s="47" t="s">
        <v>1</v>
      </c>
      <c r="D6" s="7" t="s">
        <v>15</v>
      </c>
      <c r="E6" s="7" t="s">
        <v>17</v>
      </c>
      <c r="F6" s="16" t="s">
        <v>18</v>
      </c>
      <c r="G6" s="13"/>
      <c r="H6" s="41" t="s">
        <v>6</v>
      </c>
    </row>
    <row r="7" spans="1:8" ht="27" customHeight="1" thickBot="1" x14ac:dyDescent="0.35">
      <c r="A7" s="44"/>
      <c r="B7" s="46"/>
      <c r="C7" s="48"/>
      <c r="D7" s="4" t="s">
        <v>2</v>
      </c>
      <c r="E7" s="4" t="s">
        <v>2</v>
      </c>
      <c r="F7" s="17" t="s">
        <v>2</v>
      </c>
      <c r="G7" s="13"/>
      <c r="H7" s="42"/>
    </row>
    <row r="8" spans="1:8" ht="24" customHeight="1" thickBot="1" x14ac:dyDescent="0.35">
      <c r="A8" s="36" t="s">
        <v>7</v>
      </c>
      <c r="B8" s="37"/>
      <c r="C8" s="37"/>
      <c r="D8" s="37"/>
      <c r="E8" s="37"/>
      <c r="F8" s="38"/>
      <c r="G8" s="14"/>
      <c r="H8" s="18"/>
    </row>
    <row r="9" spans="1:8" ht="39.4" customHeight="1" x14ac:dyDescent="0.3">
      <c r="A9" s="19">
        <v>1</v>
      </c>
      <c r="B9" s="3" t="s">
        <v>19</v>
      </c>
      <c r="C9" s="3" t="s">
        <v>20</v>
      </c>
      <c r="D9" s="9">
        <v>3200000</v>
      </c>
      <c r="E9" s="9">
        <v>3400000</v>
      </c>
      <c r="F9" s="9">
        <v>2800000</v>
      </c>
      <c r="G9" s="15"/>
      <c r="H9" s="9">
        <f>+AVERAGE(D9,E9,F9)</f>
        <v>3133333.3333333335</v>
      </c>
    </row>
    <row r="10" spans="1:8" ht="39.4" customHeight="1" x14ac:dyDescent="0.3">
      <c r="A10" s="20">
        <v>3</v>
      </c>
      <c r="B10" s="2" t="s">
        <v>21</v>
      </c>
      <c r="C10" s="3" t="s">
        <v>22</v>
      </c>
      <c r="D10" s="8">
        <v>3700000</v>
      </c>
      <c r="E10" s="8">
        <v>3850000</v>
      </c>
      <c r="F10" s="8">
        <v>5900000</v>
      </c>
      <c r="G10" s="15"/>
      <c r="H10" s="9">
        <f>+AVERAGE(D10,E10,F10)</f>
        <v>4483333.333333333</v>
      </c>
    </row>
    <row r="11" spans="1:8" ht="48" customHeight="1" thickBot="1" x14ac:dyDescent="0.35">
      <c r="A11" s="27">
        <v>5</v>
      </c>
      <c r="B11" s="2" t="s">
        <v>23</v>
      </c>
      <c r="C11" s="2" t="s">
        <v>16</v>
      </c>
      <c r="D11" s="28">
        <v>10000000</v>
      </c>
      <c r="E11" s="28">
        <v>10250000</v>
      </c>
      <c r="F11" s="28">
        <v>8200000</v>
      </c>
      <c r="G11" s="15"/>
      <c r="H11" s="9">
        <f>+AVERAGE(D11,E11,F11)</f>
        <v>9483333.333333334</v>
      </c>
    </row>
    <row r="12" spans="1:8" ht="24" customHeight="1" thickBot="1" x14ac:dyDescent="0.35">
      <c r="A12" s="33" t="s">
        <v>8</v>
      </c>
      <c r="B12" s="31"/>
      <c r="C12" s="31"/>
      <c r="D12" s="31"/>
      <c r="E12" s="31"/>
      <c r="F12" s="32"/>
      <c r="G12" s="26"/>
      <c r="H12" s="29"/>
    </row>
    <row r="13" spans="1:8" ht="62.25" customHeight="1" x14ac:dyDescent="0.3">
      <c r="A13" s="19">
        <v>6</v>
      </c>
      <c r="B13" s="3" t="s">
        <v>24</v>
      </c>
      <c r="C13" s="3" t="s">
        <v>5</v>
      </c>
      <c r="D13" s="9">
        <v>14100000</v>
      </c>
      <c r="E13" s="9">
        <v>14350000</v>
      </c>
      <c r="F13" s="9">
        <v>16500000</v>
      </c>
      <c r="G13" s="15"/>
      <c r="H13" s="9">
        <f>+AVERAGE(D13,E13,F13)</f>
        <v>14983333.333333334</v>
      </c>
    </row>
    <row r="14" spans="1:8" ht="39.4" customHeight="1" x14ac:dyDescent="0.3">
      <c r="A14" s="40" t="s">
        <v>14</v>
      </c>
      <c r="B14" s="40"/>
      <c r="C14" s="40"/>
      <c r="D14" s="21">
        <f>SUM(D9:D13)</f>
        <v>31000000</v>
      </c>
      <c r="E14" s="21">
        <f>SUM(E9:E13)</f>
        <v>31850000</v>
      </c>
      <c r="F14" s="21">
        <f>SUM(F9:F13)</f>
        <v>33400000</v>
      </c>
      <c r="G14" s="10"/>
      <c r="H14" s="21">
        <f>+SUM(H9:H11,H13:H13)</f>
        <v>32083333.333333336</v>
      </c>
    </row>
    <row r="15" spans="1:8" x14ac:dyDescent="0.3">
      <c r="H15" s="30"/>
    </row>
    <row r="16" spans="1:8" ht="14" x14ac:dyDescent="0.3">
      <c r="A16" s="39" t="s">
        <v>9</v>
      </c>
      <c r="B16" s="39"/>
      <c r="C16" s="39"/>
    </row>
    <row r="17" spans="1:8" ht="14.5" x14ac:dyDescent="0.35">
      <c r="A17" s="23"/>
      <c r="B17" s="24"/>
      <c r="C17" s="24"/>
      <c r="G17" s="25"/>
      <c r="H17" s="25"/>
    </row>
    <row r="18" spans="1:8" ht="14.5" x14ac:dyDescent="0.35">
      <c r="A18" s="23"/>
      <c r="B18" s="24"/>
      <c r="C18" s="24"/>
    </row>
    <row r="19" spans="1:8" ht="14.5" x14ac:dyDescent="0.35">
      <c r="A19" s="23"/>
      <c r="B19" s="24"/>
      <c r="C19" s="24"/>
    </row>
    <row r="20" spans="1:8" ht="14" x14ac:dyDescent="0.3">
      <c r="A20" s="39" t="s">
        <v>10</v>
      </c>
      <c r="B20" s="39"/>
      <c r="C20" s="39"/>
    </row>
    <row r="21" spans="1:8" ht="14" x14ac:dyDescent="0.3">
      <c r="A21" s="39" t="s">
        <v>11</v>
      </c>
      <c r="B21" s="39"/>
      <c r="C21" s="39"/>
    </row>
    <row r="22" spans="1:8" ht="14" x14ac:dyDescent="0.3">
      <c r="A22" s="39" t="s">
        <v>12</v>
      </c>
      <c r="B22" s="39"/>
      <c r="C22" s="39"/>
    </row>
    <row r="23" spans="1:8" ht="18" x14ac:dyDescent="0.3">
      <c r="A23" s="22"/>
    </row>
  </sheetData>
  <mergeCells count="12">
    <mergeCell ref="H6:H7"/>
    <mergeCell ref="A6:A7"/>
    <mergeCell ref="B6:B7"/>
    <mergeCell ref="C6:C7"/>
    <mergeCell ref="A5:F5"/>
    <mergeCell ref="A3:F4"/>
    <mergeCell ref="A8:F8"/>
    <mergeCell ref="A22:C22"/>
    <mergeCell ref="A14:C14"/>
    <mergeCell ref="A16:C16"/>
    <mergeCell ref="A20:C20"/>
    <mergeCell ref="A21:C21"/>
  </mergeCells>
  <pageMargins left="0.7" right="0.7" top="0.75" bottom="0.75" header="0.3" footer="0.3"/>
  <pageSetup scale="4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Ruiz Duque</dc:creator>
  <cp:lastModifiedBy>Maria Cristina Garcia Gomez</cp:lastModifiedBy>
  <cp:lastPrinted>2022-05-18T21:33:23Z</cp:lastPrinted>
  <dcterms:created xsi:type="dcterms:W3CDTF">2022-04-18T15:26:11Z</dcterms:created>
  <dcterms:modified xsi:type="dcterms:W3CDTF">2026-06-16T17:14:27Z</dcterms:modified>
</cp:coreProperties>
</file>